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D6566AD-4984-4477-B596-743748BE586A}" xr6:coauthVersionLast="47" xr6:coauthVersionMax="47" xr10:uidLastSave="{00000000-0000-0000-0000-000000000000}"/>
  <bookViews>
    <workbookView xWindow="25080" yWindow="-120" windowWidth="24240" windowHeight="13140" xr2:uid="{00000000-000D-0000-FFFF-FFFF00000000}"/>
  </bookViews>
  <sheets>
    <sheet name="Прил 2" sheetId="2" r:id="rId1"/>
  </sheets>
  <definedNames>
    <definedName name="_xlnm.Print_Area" localSheetId="0">'Прил 2'!$A$1:$M$23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7" i="2" l="1"/>
  <c r="M16" i="2"/>
  <c r="L16" i="2"/>
  <c r="K16" i="2"/>
  <c r="J16" i="2"/>
  <c r="I16" i="2"/>
  <c r="H16" i="2"/>
  <c r="G16" i="2"/>
  <c r="F16" i="2"/>
  <c r="E16" i="2"/>
  <c r="D16" i="2"/>
  <c r="C16" i="2"/>
  <c r="B16" i="2"/>
  <c r="M15" i="2"/>
  <c r="M17" i="2" s="1"/>
  <c r="L15" i="2"/>
  <c r="K15" i="2"/>
  <c r="K17" i="2" s="1"/>
  <c r="J15" i="2"/>
  <c r="J17" i="2" s="1"/>
  <c r="I15" i="2"/>
  <c r="I17" i="2" s="1"/>
  <c r="H15" i="2"/>
  <c r="H17" i="2" s="1"/>
  <c r="G15" i="2"/>
  <c r="G17" i="2" s="1"/>
  <c r="F15" i="2"/>
  <c r="F17" i="2" s="1"/>
  <c r="E15" i="2"/>
  <c r="E17" i="2" s="1"/>
  <c r="D15" i="2"/>
  <c r="D17" i="2" s="1"/>
  <c r="C15" i="2"/>
  <c r="C17" i="2" s="1"/>
  <c r="B15" i="2"/>
  <c r="B17" i="2" s="1"/>
  <c r="B18" i="2" s="1"/>
  <c r="H14" i="2"/>
  <c r="B14" i="2"/>
  <c r="H10" i="2"/>
  <c r="B10" i="2"/>
  <c r="H7" i="2"/>
  <c r="B7" i="2"/>
</calcChain>
</file>

<file path=xl/sharedStrings.xml><?xml version="1.0" encoding="utf-8"?>
<sst xmlns="http://schemas.openxmlformats.org/spreadsheetml/2006/main" count="33" uniqueCount="32">
  <si>
    <t>Январь</t>
  </si>
  <si>
    <t xml:space="preserve">Февраль 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</si>
  <si>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</si>
  <si>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</si>
  <si>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</si>
  <si>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</si>
  <si>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</si>
  <si>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</si>
  <si>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</si>
  <si>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</si>
  <si>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</si>
  <si>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</si>
  <si>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приём показаний за 6 мес.</t>
  </si>
  <si>
    <t>КП + прием показаний</t>
  </si>
  <si>
    <t xml:space="preserve">Количество ИПУ электроэнергии контрольные проверки  шт./мес. </t>
  </si>
  <si>
    <t>ИТОГО ИПУ ЭЭ КП за 6 мес.</t>
  </si>
  <si>
    <t>ИТОГО ИПУ ГВС, ХВС КП за 6 мес.</t>
  </si>
  <si>
    <t>к договору</t>
  </si>
  <si>
    <t>План-график работы контролеров по снятию КП, приему и внесению показаний ИПУ в ПК АСРН-2</t>
  </si>
  <si>
    <t>Приложение № 2</t>
  </si>
  <si>
    <t xml:space="preserve">«Заказчик»                                                                                       </t>
  </si>
  <si>
    <t>«Подрядчик»</t>
  </si>
  <si>
    <t xml:space="preserve">Директор ООО «Иркутскэнергосбыт»                                           </t>
  </si>
  <si>
    <t xml:space="preserve">______________ А.Ю. Харитонов                                                 </t>
  </si>
  <si>
    <t xml:space="preserve"> ___________ ________________</t>
  </si>
  <si>
    <t>Приём и ввод показаний ИПУ ээ от населения, шт./мес.</t>
  </si>
  <si>
    <t>Приём и ввод показаний ИПУ гвс от населения, шт./мес.</t>
  </si>
  <si>
    <t>Приём и ввод показаний ИПУ хвс от населения, шт./мес.</t>
  </si>
  <si>
    <t>Стоимость договора, руб. без НДС</t>
  </si>
  <si>
    <t xml:space="preserve">Количество ИПУ гвс/хвс, контрольные проверки шт./мес. </t>
  </si>
  <si>
    <t>Контрольные проверки (59,29 руб./1 ед. ИПУ) с НДС</t>
  </si>
  <si>
    <t>Приём показаний (6,14 руб./ 1 показание)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</si>
</sst>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/>
    <xf numFmtId="49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4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tabSelected="1" zoomScaleNormal="100" workbookViewId="0"/>
  </sheetViews>
  <sheetFormatPr defaultRowHeight="15" x14ac:dyDescent="0.25"/>
  <cols>
    <col min="1" max="1" width="65.7109375" customWidth="1"/>
    <col min="2" max="13" width="10.28515625" customWidth="1"/>
  </cols>
  <sheetData>
    <row r="1" spans="1:13" x14ac:dyDescent="0.25">
      <c r="L1" s="18" t="s">
        <v>19</v>
      </c>
      <c r="M1" s="18"/>
    </row>
    <row r="2" spans="1:13" x14ac:dyDescent="0.25">
      <c r="L2" s="18" t="s">
        <v>17</v>
      </c>
      <c r="M2" s="18"/>
    </row>
    <row r="4" spans="1:13" x14ac:dyDescent="0.25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3"/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0</v>
      </c>
      <c r="L5" s="4" t="s">
        <v>1</v>
      </c>
      <c r="M5" s="4" t="s">
        <v>2</v>
      </c>
    </row>
    <row r="6" spans="1:13" x14ac:dyDescent="0.25">
      <c r="A6" s="5" t="s">
        <v>14</v>
      </c>
      <c r="B6" s="6">
        <v>3650</v>
      </c>
      <c r="C6" s="6">
        <v>3650</v>
      </c>
      <c r="D6" s="6">
        <v>3650</v>
      </c>
      <c r="E6" s="6">
        <v>3650</v>
      </c>
      <c r="F6" s="6">
        <v>3650</v>
      </c>
      <c r="G6" s="6">
        <v>3650</v>
      </c>
      <c r="H6" s="6">
        <v>3650</v>
      </c>
      <c r="I6" s="6">
        <v>3650</v>
      </c>
      <c r="J6" s="6">
        <v>3650</v>
      </c>
      <c r="K6" s="6">
        <v>3650</v>
      </c>
      <c r="L6" s="6">
        <v>3650</v>
      </c>
      <c r="M6" s="6">
        <v>3650</v>
      </c>
    </row>
    <row r="7" spans="1:13" x14ac:dyDescent="0.25">
      <c r="A7" s="7" t="s">
        <v>15</v>
      </c>
      <c r="B7" s="25">
        <f>SUM(B6:G6)</f>
        <v>21900</v>
      </c>
      <c r="C7" s="25"/>
      <c r="D7" s="25"/>
      <c r="E7" s="25"/>
      <c r="F7" s="25"/>
      <c r="G7" s="25"/>
      <c r="H7" s="25">
        <f>SUM(H6:M6)</f>
        <v>21900</v>
      </c>
      <c r="I7" s="25"/>
      <c r="J7" s="25"/>
      <c r="K7" s="25"/>
      <c r="L7" s="25"/>
      <c r="M7" s="25"/>
    </row>
    <row r="8" spans="1:13" x14ac:dyDescent="0.25">
      <c r="A8" s="8" t="s">
        <v>29</v>
      </c>
      <c r="B8" s="9">
        <v>1800</v>
      </c>
      <c r="C8" s="9">
        <v>1800</v>
      </c>
      <c r="D8" s="9">
        <v>1800</v>
      </c>
      <c r="E8" s="9">
        <v>1800</v>
      </c>
      <c r="F8" s="9">
        <v>1800</v>
      </c>
      <c r="G8" s="9">
        <v>1800</v>
      </c>
      <c r="H8" s="9">
        <v>1800</v>
      </c>
      <c r="I8" s="9">
        <v>1800</v>
      </c>
      <c r="J8" s="9">
        <v>1800</v>
      </c>
      <c r="K8" s="9">
        <v>1800</v>
      </c>
      <c r="L8" s="9">
        <v>1800</v>
      </c>
      <c r="M8" s="9">
        <v>1800</v>
      </c>
    </row>
    <row r="9" spans="1:13" x14ac:dyDescent="0.25">
      <c r="A9" s="8" t="s">
        <v>29</v>
      </c>
      <c r="B9" s="9">
        <v>1800</v>
      </c>
      <c r="C9" s="9">
        <v>1800</v>
      </c>
      <c r="D9" s="9">
        <v>1800</v>
      </c>
      <c r="E9" s="9">
        <v>1800</v>
      </c>
      <c r="F9" s="9">
        <v>1800</v>
      </c>
      <c r="G9" s="9">
        <v>1800</v>
      </c>
      <c r="H9" s="9">
        <v>1800</v>
      </c>
      <c r="I9" s="9">
        <v>1800</v>
      </c>
      <c r="J9" s="9">
        <v>1800</v>
      </c>
      <c r="K9" s="9">
        <v>1800</v>
      </c>
      <c r="L9" s="9">
        <v>1800</v>
      </c>
      <c r="M9" s="9">
        <v>1800</v>
      </c>
    </row>
    <row r="10" spans="1:13" x14ac:dyDescent="0.25">
      <c r="A10" s="10" t="s">
        <v>16</v>
      </c>
      <c r="B10" s="20">
        <f>SUM(B8:G9)</f>
        <v>21600</v>
      </c>
      <c r="C10" s="20"/>
      <c r="D10" s="20"/>
      <c r="E10" s="20"/>
      <c r="F10" s="20"/>
      <c r="G10" s="20"/>
      <c r="H10" s="20">
        <f>SUM(H8:M9)</f>
        <v>21600</v>
      </c>
      <c r="I10" s="20"/>
      <c r="J10" s="20"/>
      <c r="K10" s="20"/>
      <c r="L10" s="20"/>
      <c r="M10" s="20"/>
    </row>
    <row r="11" spans="1:13" x14ac:dyDescent="0.25">
      <c r="A11" s="11" t="s">
        <v>25</v>
      </c>
      <c r="B11" s="12">
        <v>7300</v>
      </c>
      <c r="C11" s="12">
        <v>7300</v>
      </c>
      <c r="D11" s="12">
        <v>7300</v>
      </c>
      <c r="E11" s="12">
        <v>7300</v>
      </c>
      <c r="F11" s="12">
        <v>7300</v>
      </c>
      <c r="G11" s="12">
        <v>7300</v>
      </c>
      <c r="H11" s="12">
        <v>7300</v>
      </c>
      <c r="I11" s="12">
        <v>7300</v>
      </c>
      <c r="J11" s="12">
        <v>7300</v>
      </c>
      <c r="K11" s="12">
        <v>7300</v>
      </c>
      <c r="L11" s="12">
        <v>7300</v>
      </c>
      <c r="M11" s="12">
        <v>7300</v>
      </c>
    </row>
    <row r="12" spans="1:13" x14ac:dyDescent="0.25">
      <c r="A12" s="11" t="s">
        <v>26</v>
      </c>
      <c r="B12" s="12">
        <v>7300</v>
      </c>
      <c r="C12" s="12">
        <v>7300</v>
      </c>
      <c r="D12" s="12">
        <v>7300</v>
      </c>
      <c r="E12" s="12">
        <v>7300</v>
      </c>
      <c r="F12" s="12">
        <v>7300</v>
      </c>
      <c r="G12" s="12">
        <v>7300</v>
      </c>
      <c r="H12" s="12">
        <v>7300</v>
      </c>
      <c r="I12" s="12">
        <v>7300</v>
      </c>
      <c r="J12" s="12">
        <v>7300</v>
      </c>
      <c r="K12" s="12">
        <v>7300</v>
      </c>
      <c r="L12" s="12">
        <v>7300</v>
      </c>
      <c r="M12" s="12">
        <v>7300</v>
      </c>
    </row>
    <row r="13" spans="1:13" x14ac:dyDescent="0.25">
      <c r="A13" s="11" t="s">
        <v>27</v>
      </c>
      <c r="B13" s="12">
        <v>7300</v>
      </c>
      <c r="C13" s="12">
        <v>7300</v>
      </c>
      <c r="D13" s="12">
        <v>7300</v>
      </c>
      <c r="E13" s="12">
        <v>7300</v>
      </c>
      <c r="F13" s="12">
        <v>7300</v>
      </c>
      <c r="G13" s="12">
        <v>7300</v>
      </c>
      <c r="H13" s="12">
        <v>7300</v>
      </c>
      <c r="I13" s="12">
        <v>7300</v>
      </c>
      <c r="J13" s="12">
        <v>7300</v>
      </c>
      <c r="K13" s="12">
        <v>7300</v>
      </c>
      <c r="L13" s="12">
        <v>7300</v>
      </c>
      <c r="M13" s="12">
        <v>7300</v>
      </c>
    </row>
    <row r="14" spans="1:13" x14ac:dyDescent="0.25">
      <c r="A14" s="17" t="s">
        <v>12</v>
      </c>
      <c r="B14" s="21">
        <f>SUM(B11:G13)</f>
        <v>131400</v>
      </c>
      <c r="C14" s="22"/>
      <c r="D14" s="22"/>
      <c r="E14" s="22"/>
      <c r="F14" s="22"/>
      <c r="G14" s="22"/>
      <c r="H14" s="21">
        <f>SUM(H11:M13)</f>
        <v>131400</v>
      </c>
      <c r="I14" s="22"/>
      <c r="J14" s="22"/>
      <c r="K14" s="22"/>
      <c r="L14" s="22"/>
      <c r="M14" s="22"/>
    </row>
    <row r="15" spans="1:13" x14ac:dyDescent="0.25">
      <c r="A15" s="3" t="s">
        <v>30</v>
      </c>
      <c r="B15" s="13">
        <f>59.29*(B8+B6+B9)</f>
        <v>429852.5</v>
      </c>
      <c r="C15" s="13">
        <f t="shared" ref="C15:M15" si="0">59.29*(C8+C6+C9)</f>
        <v>429852.5</v>
      </c>
      <c r="D15" s="13">
        <f t="shared" si="0"/>
        <v>429852.5</v>
      </c>
      <c r="E15" s="13">
        <f t="shared" si="0"/>
        <v>429852.5</v>
      </c>
      <c r="F15" s="13">
        <f t="shared" si="0"/>
        <v>429852.5</v>
      </c>
      <c r="G15" s="13">
        <f t="shared" si="0"/>
        <v>429852.5</v>
      </c>
      <c r="H15" s="13">
        <f t="shared" si="0"/>
        <v>429852.5</v>
      </c>
      <c r="I15" s="13">
        <f t="shared" si="0"/>
        <v>429852.5</v>
      </c>
      <c r="J15" s="13">
        <f t="shared" si="0"/>
        <v>429852.5</v>
      </c>
      <c r="K15" s="13">
        <f t="shared" si="0"/>
        <v>429852.5</v>
      </c>
      <c r="L15" s="13">
        <f t="shared" si="0"/>
        <v>429852.5</v>
      </c>
      <c r="M15" s="13">
        <f t="shared" si="0"/>
        <v>429852.5</v>
      </c>
    </row>
    <row r="16" spans="1:13" x14ac:dyDescent="0.25">
      <c r="A16" s="26" t="s">
        <v>31</v>
      </c>
      <c r="B16" s="13">
        <f>6.14*(B11+B12+B13)</f>
        <v>134466</v>
      </c>
      <c r="C16" s="13">
        <f t="shared" ref="C16:M16" si="1">6.14*(C11+C12+C13)</f>
        <v>134466</v>
      </c>
      <c r="D16" s="13">
        <f t="shared" si="1"/>
        <v>134466</v>
      </c>
      <c r="E16" s="13">
        <f t="shared" si="1"/>
        <v>134466</v>
      </c>
      <c r="F16" s="13">
        <f t="shared" si="1"/>
        <v>134466</v>
      </c>
      <c r="G16" s="13">
        <f t="shared" si="1"/>
        <v>134466</v>
      </c>
      <c r="H16" s="13">
        <f t="shared" si="1"/>
        <v>134466</v>
      </c>
      <c r="I16" s="13">
        <f t="shared" si="1"/>
        <v>134466</v>
      </c>
      <c r="J16" s="13">
        <f t="shared" si="1"/>
        <v>134466</v>
      </c>
      <c r="K16" s="13">
        <f t="shared" si="1"/>
        <v>134466</v>
      </c>
      <c r="L16" s="13">
        <f t="shared" si="1"/>
        <v>134466</v>
      </c>
      <c r="M16" s="13">
        <f t="shared" si="1"/>
        <v>134466</v>
      </c>
    </row>
    <row r="17" spans="1:15" x14ac:dyDescent="0.25">
      <c r="A17" s="14" t="s">
        <v>13</v>
      </c>
      <c r="B17" s="13">
        <f>B15+B16</f>
        <v>564318.5</v>
      </c>
      <c r="C17" s="13">
        <f t="shared" ref="C17:M17" si="2">C15+C16</f>
        <v>564318.5</v>
      </c>
      <c r="D17" s="13">
        <f t="shared" si="2"/>
        <v>564318.5</v>
      </c>
      <c r="E17" s="13">
        <f t="shared" si="2"/>
        <v>564318.5</v>
      </c>
      <c r="F17" s="13">
        <f t="shared" si="2"/>
        <v>564318.5</v>
      </c>
      <c r="G17" s="13">
        <f t="shared" si="2"/>
        <v>564318.5</v>
      </c>
      <c r="H17" s="13">
        <f t="shared" si="2"/>
        <v>564318.5</v>
      </c>
      <c r="I17" s="13">
        <f t="shared" si="2"/>
        <v>564318.5</v>
      </c>
      <c r="J17" s="13">
        <f t="shared" si="2"/>
        <v>564318.5</v>
      </c>
      <c r="K17" s="13">
        <f t="shared" si="2"/>
        <v>564318.5</v>
      </c>
      <c r="L17" s="13">
        <f t="shared" si="2"/>
        <v>564318.5</v>
      </c>
      <c r="M17" s="13">
        <f t="shared" si="2"/>
        <v>564318.5</v>
      </c>
    </row>
    <row r="18" spans="1:15" ht="18.75" x14ac:dyDescent="0.3">
      <c r="A18" s="15" t="s">
        <v>28</v>
      </c>
      <c r="B18" s="23">
        <f>SUM(B17:M17)</f>
        <v>6771822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8"/>
      <c r="O18" s="18"/>
    </row>
    <row r="20" spans="1:15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5" ht="15.75" x14ac:dyDescent="0.25">
      <c r="A21" s="1" t="s">
        <v>20</v>
      </c>
      <c r="B21" s="2"/>
      <c r="H21" s="1" t="s">
        <v>21</v>
      </c>
    </row>
    <row r="22" spans="1:15" ht="15.75" x14ac:dyDescent="0.25">
      <c r="A22" s="1" t="s">
        <v>22</v>
      </c>
      <c r="B22" s="2"/>
      <c r="H22" s="1"/>
    </row>
    <row r="23" spans="1:15" ht="15.75" x14ac:dyDescent="0.25">
      <c r="A23" s="1" t="s">
        <v>23</v>
      </c>
      <c r="B23" s="2"/>
      <c r="H23" s="1" t="s">
        <v>24</v>
      </c>
    </row>
    <row r="28" spans="1:15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5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11">
    <mergeCell ref="N18:O18"/>
    <mergeCell ref="L1:M1"/>
    <mergeCell ref="L2:M2"/>
    <mergeCell ref="A4:M4"/>
    <mergeCell ref="B10:G10"/>
    <mergeCell ref="H10:M10"/>
    <mergeCell ref="B14:G14"/>
    <mergeCell ref="H14:M14"/>
    <mergeCell ref="B18:M18"/>
    <mergeCell ref="B7:G7"/>
    <mergeCell ref="H7:M7"/>
  </mergeCells>
  <pageMargins left="0.70866141732283472" right="0.39370078740157483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2026-03-18T06:01:28Z</dcterms:modified>
</cp:coreProperties>
</file>